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sarahalina\Desktop\188.2026–medycyna Ciechanów\5_SWZ\"/>
    </mc:Choice>
  </mc:AlternateContent>
  <xr:revisionPtr revIDLastSave="0" documentId="13_ncr:1_{C7B8CD7D-159B-4F2A-A452-BF6C1761E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echanów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4" l="1"/>
  <c r="E22" i="4"/>
  <c r="E23" i="4"/>
  <c r="E24" i="4"/>
  <c r="E25" i="4"/>
  <c r="E26" i="4"/>
  <c r="E28" i="4"/>
  <c r="E17" i="4"/>
  <c r="E18" i="4"/>
  <c r="E19" i="4"/>
  <c r="E20" i="4"/>
  <c r="E8" i="4"/>
  <c r="E9" i="4"/>
  <c r="E10" i="4"/>
  <c r="E11" i="4"/>
  <c r="E12" i="4"/>
  <c r="E13" i="4"/>
  <c r="E14" i="4"/>
  <c r="E15" i="4"/>
  <c r="E16" i="4"/>
  <c r="E29" i="4"/>
  <c r="E7" i="4"/>
  <c r="E30" i="4" l="1"/>
</calcChain>
</file>

<file path=xl/sharedStrings.xml><?xml version="1.0" encoding="utf-8"?>
<sst xmlns="http://schemas.openxmlformats.org/spreadsheetml/2006/main" count="43" uniqueCount="43">
  <si>
    <t>Lp.</t>
  </si>
  <si>
    <t>Rodzaj badania</t>
  </si>
  <si>
    <t>Przewidywana ilość pracowników kierowanych na badania w okresie obowiazywania umowy</t>
  </si>
  <si>
    <t>Uwagi</t>
  </si>
  <si>
    <t>Cena ryczałtowa brutto za badanie jednego pracownika 
[zł]</t>
  </si>
  <si>
    <t>Wartość brutto 
[zł]
 kol. 3 x 4</t>
  </si>
  <si>
    <t>RAZEM</t>
  </si>
  <si>
    <t>Formularz, przed dodaniem na Platformę, musi być podpisany kwalifikowanym podpisem elektronicznym przez osobę uprawnioną do reprezentowania Wykonawcy.</t>
  </si>
  <si>
    <t>Pracownicy PP (badania wstępne i okresowe) - wszystkie grupy zawodowe, wszystkie stanowiska wg obowiązującego wykazu stanowisk (bez  badań dla Pracowników Ochrony i Kierowców do 3,5 t. i powyżej 3,5 t.)</t>
  </si>
  <si>
    <t>Jeżeli konieczne jest wykonanie badań psychologicznych , badania te są płatne osobno ( patrz pkt. 5,14)</t>
  </si>
  <si>
    <t>Wydanie zaświadczenia o zdolności do pracy (badania kontrolne)</t>
  </si>
  <si>
    <t xml:space="preserve">Wydanie zaświadczenia o zdolności do pracy bez zlecenia dodatkowych badan i konsultacji  w przypadku badań kontrolnych po upływie 30 dni chorobowego w oparciu o zaświadczenie od lekarza prowadzącego o zakończeniu choroby z zastrzeżeniem ważności badań okresowych. </t>
  </si>
  <si>
    <t>Badania wstępne i okresowe dla Kierowców do 3,5 t</t>
  </si>
  <si>
    <t>Bez badań psychologicznych (patrz pkt 4).</t>
  </si>
  <si>
    <t>Badania psychologiczne osób wykonujących czynności służbowe polegające na kierowaniu pojazdem do 3,5 tony (kierowcy)</t>
  </si>
  <si>
    <t>Badania psychologiczne osób zatrudnionych na innych stanowiskach niż kierowca - wykonujących czynności służbowe polegające na kierowaniu pojazdem do 3,5 tony ( kat. B )</t>
  </si>
  <si>
    <t xml:space="preserve">Badania wstępne dla Kierowców powyżej 3,5 t - zatrudnienie pracownika z ważnymi uprawnieniami </t>
  </si>
  <si>
    <t>Badania wstępne i okresowe dla Kierowców powyżej 3,5 t - pierwszorazowe nabycie uprawnień lub ich przedłużenie</t>
  </si>
  <si>
    <t>Bez badań psychologicznych (patrz pkt 8).</t>
  </si>
  <si>
    <t>Badania psychologiczne osób wykonujących czynności służbowe polegające na kierowaniu pojazdem powyżej 3,5 tony (kierowcy)</t>
  </si>
  <si>
    <t>Badania wstępne dla kwalifikowanych pracowników ochrony - zatrudnienie pracownika z ważnymi uprawnieniami - licencją</t>
  </si>
  <si>
    <t>Badania wstępne i okresowe dla kwalifikowanych pracowników ochrony-  pierwszorazowe nabycie uprawnień lub ich przedłużenie</t>
  </si>
  <si>
    <t>Większość pracowników ochrony ma kontakt z bronią. Bez badań psychologicznych (patrz pkt 11).</t>
  </si>
  <si>
    <t>Udział lekarza medycyny pracy w komisji BHP (posiedzenie komisji ok 3 godzin)</t>
  </si>
  <si>
    <t>pomoc psychologiczna dla pracowników, np.dla ofiar napadów w pracy, wypadków w pracy, świadkowów innych trudnych sytuacji w pracy (cena za 1 wizytę)</t>
  </si>
  <si>
    <t>Badania okresowe w  związku z pogorszeniem wzroku (wszystkie grupy zawodowe, wszystkie stanowiska wg obowiązującego wykazu stanowisk)</t>
  </si>
  <si>
    <t>Badania lekarskie i laboratoryjne do celów sanitarno-epidemiologicznych (przedłużenie ważności)</t>
  </si>
  <si>
    <t>Badania lekarskie i laboratoryjne do celów sanitarno-epidemiologicznych (badanie z nosicielstwem)</t>
  </si>
  <si>
    <t>Badania lekarskie w celu wydania zaświadczenia o przeciwwskazaniach lub braku przeciwwskazań do zatrudniania osoby niepełnosprawnej w porze nocnej i w godzinach nadliczbowych - Art. 15 ust. 3 i Art. 16 ust. 1 pkt 2 Ustawy z dnia 27 sierpnia 1997 r. o rehabilitacji zawodowej i społecznej oraz zatrudnianiu osób niepełnosprawnych (Dz. U. z 2011 r.  Nr 127, poz. 721 z późn. zm.)</t>
  </si>
  <si>
    <t>Badania lekarskie w celu wydania zaświadczenia o celowości lub braku celowości stosowania skróconej normy czasu pracy ( Art. 15 ust. 2 i Art. 16 ust. 1 pkt 2 Ustawy z dnia 27 sierpnia 1997 r. o rehabilitacji zawodowej i społecznej oraz zatrudnianiu osób niepełnosprawnych (Dz. U. z 2011 r.  Nr 127, poz. 721 z późn. zm.)</t>
  </si>
  <si>
    <t>Wydanie zaświadczenia o konieczności lub braku konieczności dostosowania stanowiska pracy do potrzeb osoby z orzeczonym stopniem niepełnosprawności</t>
  </si>
  <si>
    <t>Badanie psychologiczne do obsługi wózków jezdniowych z napędem silnikowym, używanych w transporcie  wewnętrznym zakładów pracy(wózki widłowe)</t>
  </si>
  <si>
    <t>badanie mające na celu wydanie zaświadczenia o zdolności do obsługi wózków jezdniowych z napędem silnikowym, używanych w transporcie  wewnętrznym zakładów pracy(wózki widłowe)</t>
  </si>
  <si>
    <t xml:space="preserve">Badania  psychologiczne kierujących pojazdem uprzywilejowanym lub dla osób przewożących wartości pieniężne </t>
  </si>
  <si>
    <t>Badanie psychologiczne dla kwalifikowanych pracowników ochrony-starających się lub przedłużających licencję</t>
  </si>
  <si>
    <t>Bez badań psychologicznych (patrz pkt 13).</t>
  </si>
  <si>
    <t xml:space="preserve">Badania wstępne i okresowe kierujących pojazdem uprzywilejowanym lub dla osób przewożących wartości pieniężne </t>
  </si>
  <si>
    <t xml:space="preserve">Praca na wysokości (praca wykonywana na powierzchni znajdującej się na wysokości co najmniej 1 metra nad poziomem podłogi lub ziemi) </t>
  </si>
  <si>
    <t>Znak sprawy: BZ.26.188.2026</t>
  </si>
  <si>
    <t>Usługi w zakresie medycyny pracy - Ciechanów</t>
  </si>
  <si>
    <t xml:space="preserve">UWAGA: 
A- pozycje nr 8 i 13 powinny zostać wycenione zgodnie z Rozporządzeniem Ministra Zdrowia z dnia 08.07.2014 r. w sprawie badań psychologicznych osób ubiegających się o uprawnienia do kierowania pojazdami, kierowców oraz osób wykonujących pracę na stanowisku kierowcy. Zgodnie z w/w rozporządzeniem opłata za badania psychologiczne wynosi 150 zł.                                                                                                                                                                                                                                               B- pozycje nr 7 i 12 powinny zostać wycenione zgodnie z ustawą o kierujących pojazdami z dn. 05 stycznia 2011 r., która mówi, że wysokość pobieranej opłaty za te badania nie może przekroczyć 200 zł.
C- pozycje nr 10 i 11 powinny zostać wycenione zgodnie z Rozporządzeniem Ministra Zdrowia z dnia 21.12.2015 r. w sprawie badań lekarskich i psychologicznych osób ubiegających się o wpis lub posiadających wpis na listę kwalifikowanych pracowników ochrony fizycznej.  Zgodnie z w/w rozporządzeniem  maksymalne stawki  opłat za badania lekarskie lub badania psychologiczne osoby ubiegającej się o wpis i osoby posiadającej wpis na listę kwalifikowanych pracowników ochrony fizycznej wynoszą 15% kwoty przeciętnego wynagrodzenia w gospodarce narodowej w roku kalendarzowym poprzedzającym przeprowadzenie badania, ogłaszanego przez Prezesa Głównego Urzędu Statystycznego w Dzienniku Urzędowym Rzeczypospolitej Polskiej „Monitor Polski” na podstawie art. 20 pkt 1 lit. a ustawy z dnia 17 grudnia 1998 r. o emeryturach i rentach z Funduszu Ubezpieczeń Społecznych (Dz. U.z 2020 r. poz. 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Wykonawca dokonuje wyceny kosztu przebadania pracownika na podstawie charakterystyki poszczególnych stanowisk pracy. 
				</t>
  </si>
  <si>
    <t>Formularz wyceny</t>
  </si>
  <si>
    <t>Załącznik nr 2 do SWZ / Załacznik nr 10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</si>
</sst>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sz val="12"/>
      <color rgb="FFFF0000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44" fontId="2" fillId="0" borderId="1" xfId="1" applyFont="1" applyFill="1" applyBorder="1" applyAlignment="1" applyProtection="1">
      <alignment horizontal="left" vertical="center" wrapText="1"/>
      <protection locked="0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right" vertical="top" wrapText="1" readingOrder="1"/>
    </xf>
    <xf numFmtId="4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44" fontId="2" fillId="2" borderId="1" xfId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F38"/>
  <sheetViews>
    <sheetView tabSelected="1" topLeftCell="A28" zoomScale="85" zoomScaleNormal="85" workbookViewId="0">
      <selection activeCell="N5" sqref="N5"/>
    </sheetView>
  </sheetViews>
  <sheetFormatPr defaultRowHeight="14.25"/>
  <cols>
    <col min="1" max="1" width="3.375" bestFit="1" customWidth="1"/>
    <col min="2" max="2" width="41.375" customWidth="1"/>
    <col min="3" max="3" width="22.375" customWidth="1"/>
    <col min="4" max="4" width="16" customWidth="1"/>
    <col min="5" max="5" width="18.125" customWidth="1"/>
    <col min="6" max="6" width="46.75" customWidth="1"/>
  </cols>
  <sheetData>
    <row r="1" spans="1:6">
      <c r="B1" t="s">
        <v>38</v>
      </c>
      <c r="F1" t="s">
        <v>42</v>
      </c>
    </row>
    <row r="2" spans="1:6" ht="15">
      <c r="C2" s="23" t="s">
        <v>41</v>
      </c>
    </row>
    <row r="3" spans="1:6" ht="36.950000000000003" customHeight="1">
      <c r="C3" s="26" t="s">
        <v>39</v>
      </c>
      <c r="D3" s="26"/>
      <c r="E3" s="26"/>
    </row>
    <row r="5" spans="1:6" ht="63.75">
      <c r="A5" s="1" t="s">
        <v>0</v>
      </c>
      <c r="B5" s="2" t="s">
        <v>1</v>
      </c>
      <c r="C5" s="2" t="s">
        <v>2</v>
      </c>
      <c r="D5" s="2" t="s">
        <v>4</v>
      </c>
      <c r="E5" s="3" t="s">
        <v>5</v>
      </c>
      <c r="F5" s="22" t="s">
        <v>3</v>
      </c>
    </row>
    <row r="6" spans="1:6">
      <c r="A6" s="20">
        <v>1</v>
      </c>
      <c r="B6" s="20">
        <v>2</v>
      </c>
      <c r="C6" s="21">
        <v>3</v>
      </c>
      <c r="D6" s="21">
        <v>4</v>
      </c>
      <c r="E6" s="21">
        <v>5</v>
      </c>
      <c r="F6" s="21">
        <v>6</v>
      </c>
    </row>
    <row r="7" spans="1:6" ht="63.75">
      <c r="A7" s="1">
        <v>1</v>
      </c>
      <c r="B7" s="4" t="s">
        <v>8</v>
      </c>
      <c r="C7" s="24">
        <v>675</v>
      </c>
      <c r="D7" s="5"/>
      <c r="E7" s="6">
        <f>C7*D7</f>
        <v>0</v>
      </c>
      <c r="F7" s="7" t="s">
        <v>9</v>
      </c>
    </row>
    <row r="8" spans="1:6" ht="63.75">
      <c r="A8" s="2">
        <v>2</v>
      </c>
      <c r="B8" s="4" t="s">
        <v>10</v>
      </c>
      <c r="C8" s="24">
        <v>38</v>
      </c>
      <c r="D8" s="5"/>
      <c r="E8" s="6">
        <f t="shared" ref="E8:E29" si="0">C8*D8</f>
        <v>0</v>
      </c>
      <c r="F8" s="8" t="s">
        <v>11</v>
      </c>
    </row>
    <row r="9" spans="1:6">
      <c r="A9" s="2">
        <v>3</v>
      </c>
      <c r="B9" s="4" t="s">
        <v>12</v>
      </c>
      <c r="C9" s="24">
        <v>55</v>
      </c>
      <c r="D9" s="5"/>
      <c r="E9" s="6">
        <f t="shared" si="0"/>
        <v>0</v>
      </c>
      <c r="F9" s="8" t="s">
        <v>13</v>
      </c>
    </row>
    <row r="10" spans="1:6" ht="38.25">
      <c r="A10" s="2">
        <v>4</v>
      </c>
      <c r="B10" s="4" t="s">
        <v>14</v>
      </c>
      <c r="C10" s="25">
        <v>55</v>
      </c>
      <c r="D10" s="5"/>
      <c r="E10" s="6">
        <f t="shared" si="0"/>
        <v>0</v>
      </c>
      <c r="F10" s="8"/>
    </row>
    <row r="11" spans="1:6" ht="51">
      <c r="A11" s="9">
        <v>5</v>
      </c>
      <c r="B11" s="4" t="s">
        <v>15</v>
      </c>
      <c r="C11" s="25">
        <v>128</v>
      </c>
      <c r="D11" s="18"/>
      <c r="E11" s="6">
        <f t="shared" si="0"/>
        <v>0</v>
      </c>
      <c r="F11" s="10"/>
    </row>
    <row r="12" spans="1:6" ht="25.5">
      <c r="A12" s="1">
        <v>6</v>
      </c>
      <c r="B12" s="4" t="s">
        <v>16</v>
      </c>
      <c r="C12" s="25">
        <v>10</v>
      </c>
      <c r="D12" s="5"/>
      <c r="E12" s="6">
        <f t="shared" si="0"/>
        <v>0</v>
      </c>
      <c r="F12" s="10"/>
    </row>
    <row r="13" spans="1:6" ht="38.25">
      <c r="A13" s="2">
        <v>7</v>
      </c>
      <c r="B13" s="4" t="s">
        <v>17</v>
      </c>
      <c r="C13" s="25">
        <v>16</v>
      </c>
      <c r="D13" s="5"/>
      <c r="E13" s="6">
        <f t="shared" si="0"/>
        <v>0</v>
      </c>
      <c r="F13" s="8" t="s">
        <v>18</v>
      </c>
    </row>
    <row r="14" spans="1:6" ht="38.25">
      <c r="A14" s="2">
        <v>8</v>
      </c>
      <c r="B14" s="4" t="s">
        <v>19</v>
      </c>
      <c r="C14" s="25">
        <v>16</v>
      </c>
      <c r="D14" s="5"/>
      <c r="E14" s="6">
        <f t="shared" si="0"/>
        <v>0</v>
      </c>
      <c r="F14" s="8"/>
    </row>
    <row r="15" spans="1:6" ht="38.25">
      <c r="A15" s="2">
        <v>9</v>
      </c>
      <c r="B15" s="4" t="s">
        <v>20</v>
      </c>
      <c r="C15" s="25">
        <v>10</v>
      </c>
      <c r="D15" s="5"/>
      <c r="E15" s="6">
        <f t="shared" si="0"/>
        <v>0</v>
      </c>
      <c r="F15" s="8"/>
    </row>
    <row r="16" spans="1:6" ht="38.25">
      <c r="A16" s="2">
        <v>10</v>
      </c>
      <c r="B16" s="4" t="s">
        <v>21</v>
      </c>
      <c r="C16" s="24">
        <v>91</v>
      </c>
      <c r="D16" s="5"/>
      <c r="E16" s="6">
        <f t="shared" si="0"/>
        <v>0</v>
      </c>
      <c r="F16" s="10" t="s">
        <v>22</v>
      </c>
    </row>
    <row r="17" spans="1:6" ht="38.25">
      <c r="A17" s="2">
        <v>11</v>
      </c>
      <c r="B17" s="4" t="s">
        <v>34</v>
      </c>
      <c r="C17" s="24">
        <v>68</v>
      </c>
      <c r="D17" s="5"/>
      <c r="E17" s="6">
        <f t="shared" si="0"/>
        <v>0</v>
      </c>
      <c r="F17" s="10"/>
    </row>
    <row r="18" spans="1:6" ht="38.25">
      <c r="A18" s="2">
        <v>12</v>
      </c>
      <c r="B18" s="4" t="s">
        <v>36</v>
      </c>
      <c r="C18" s="24">
        <v>10</v>
      </c>
      <c r="D18" s="5"/>
      <c r="E18" s="6">
        <f t="shared" si="0"/>
        <v>0</v>
      </c>
      <c r="F18" s="10" t="s">
        <v>35</v>
      </c>
    </row>
    <row r="19" spans="1:6" ht="38.25">
      <c r="A19" s="2">
        <v>13</v>
      </c>
      <c r="B19" s="4" t="s">
        <v>33</v>
      </c>
      <c r="C19" s="24">
        <v>10</v>
      </c>
      <c r="D19" s="5"/>
      <c r="E19" s="6">
        <f t="shared" si="0"/>
        <v>0</v>
      </c>
      <c r="F19" s="10"/>
    </row>
    <row r="20" spans="1:6" ht="51">
      <c r="A20" s="2">
        <v>14</v>
      </c>
      <c r="B20" s="4" t="s">
        <v>31</v>
      </c>
      <c r="C20" s="24">
        <v>34</v>
      </c>
      <c r="D20" s="5"/>
      <c r="E20" s="6">
        <f t="shared" si="0"/>
        <v>0</v>
      </c>
      <c r="F20" s="10" t="s">
        <v>32</v>
      </c>
    </row>
    <row r="21" spans="1:6" ht="51">
      <c r="A21" s="2">
        <v>15</v>
      </c>
      <c r="B21" s="4" t="s">
        <v>30</v>
      </c>
      <c r="C21" s="24">
        <v>1</v>
      </c>
      <c r="D21" s="5"/>
      <c r="E21" s="6">
        <f t="shared" si="0"/>
        <v>0</v>
      </c>
      <c r="F21" s="10"/>
    </row>
    <row r="22" spans="1:6" ht="89.25">
      <c r="A22" s="2">
        <v>16</v>
      </c>
      <c r="B22" s="4" t="s">
        <v>29</v>
      </c>
      <c r="C22" s="24">
        <v>1</v>
      </c>
      <c r="D22" s="5"/>
      <c r="E22" s="6">
        <f t="shared" si="0"/>
        <v>0</v>
      </c>
      <c r="F22" s="10"/>
    </row>
    <row r="23" spans="1:6" ht="102">
      <c r="A23" s="2">
        <v>17</v>
      </c>
      <c r="B23" s="4" t="s">
        <v>28</v>
      </c>
      <c r="C23" s="24">
        <v>1</v>
      </c>
      <c r="D23" s="5"/>
      <c r="E23" s="6">
        <f t="shared" si="0"/>
        <v>0</v>
      </c>
      <c r="F23" s="10"/>
    </row>
    <row r="24" spans="1:6" ht="25.5">
      <c r="A24" s="2">
        <v>18</v>
      </c>
      <c r="B24" s="4" t="s">
        <v>27</v>
      </c>
      <c r="C24" s="24">
        <v>1</v>
      </c>
      <c r="D24" s="5"/>
      <c r="E24" s="6">
        <f t="shared" si="0"/>
        <v>0</v>
      </c>
      <c r="F24" s="10"/>
    </row>
    <row r="25" spans="1:6" ht="25.5">
      <c r="A25" s="2">
        <v>19</v>
      </c>
      <c r="B25" s="4" t="s">
        <v>26</v>
      </c>
      <c r="C25" s="24">
        <v>1</v>
      </c>
      <c r="D25" s="5"/>
      <c r="E25" s="6">
        <f t="shared" si="0"/>
        <v>0</v>
      </c>
      <c r="F25" s="10"/>
    </row>
    <row r="26" spans="1:6" ht="38.25">
      <c r="A26" s="2">
        <v>20</v>
      </c>
      <c r="B26" s="4" t="s">
        <v>25</v>
      </c>
      <c r="C26" s="24">
        <v>1</v>
      </c>
      <c r="D26" s="5"/>
      <c r="E26" s="6">
        <f t="shared" si="0"/>
        <v>0</v>
      </c>
      <c r="F26" s="10"/>
    </row>
    <row r="27" spans="1:6" ht="38.25">
      <c r="A27" s="2">
        <v>21</v>
      </c>
      <c r="B27" s="4" t="s">
        <v>37</v>
      </c>
      <c r="C27" s="24">
        <v>502</v>
      </c>
      <c r="D27" s="5"/>
      <c r="E27" s="6"/>
      <c r="F27" s="10"/>
    </row>
    <row r="28" spans="1:6" ht="38.25">
      <c r="A28" s="2">
        <v>22</v>
      </c>
      <c r="B28" s="4" t="s">
        <v>24</v>
      </c>
      <c r="C28" s="24">
        <v>1</v>
      </c>
      <c r="D28" s="5"/>
      <c r="E28" s="6">
        <f t="shared" si="0"/>
        <v>0</v>
      </c>
      <c r="F28" s="10"/>
    </row>
    <row r="29" spans="1:6" ht="25.5">
      <c r="A29" s="2">
        <v>23</v>
      </c>
      <c r="B29" s="4" t="s">
        <v>23</v>
      </c>
      <c r="C29" s="24">
        <v>16</v>
      </c>
      <c r="D29" s="5"/>
      <c r="E29" s="6">
        <f t="shared" si="0"/>
        <v>0</v>
      </c>
      <c r="F29" s="11"/>
    </row>
    <row r="30" spans="1:6" ht="35.450000000000003" customHeight="1">
      <c r="A30" s="12"/>
      <c r="B30" s="12"/>
      <c r="C30" s="13"/>
      <c r="D30" s="19" t="s">
        <v>6</v>
      </c>
      <c r="E30" s="14">
        <f>SUM(E7:E29)</f>
        <v>0</v>
      </c>
      <c r="F30" s="15"/>
    </row>
    <row r="31" spans="1:6">
      <c r="A31" s="16"/>
      <c r="B31" s="16"/>
      <c r="C31" s="16"/>
      <c r="D31" s="17"/>
      <c r="E31" s="17"/>
      <c r="F31" s="15"/>
    </row>
    <row r="32" spans="1:6" ht="50.1" customHeight="1">
      <c r="B32" s="27" t="s">
        <v>7</v>
      </c>
      <c r="C32" s="27"/>
      <c r="D32" s="27"/>
      <c r="E32" s="27"/>
      <c r="F32" s="27"/>
    </row>
    <row r="35" spans="2:6" ht="15" customHeight="1">
      <c r="B35" s="28" t="s">
        <v>40</v>
      </c>
      <c r="C35" s="29"/>
      <c r="D35" s="29"/>
      <c r="E35" s="29"/>
      <c r="F35" s="29"/>
    </row>
    <row r="36" spans="2:6">
      <c r="B36" s="29"/>
      <c r="C36" s="29"/>
      <c r="D36" s="29"/>
      <c r="E36" s="29"/>
      <c r="F36" s="29"/>
    </row>
    <row r="37" spans="2:6">
      <c r="B37" s="29"/>
      <c r="C37" s="29"/>
      <c r="D37" s="29"/>
      <c r="E37" s="29"/>
      <c r="F37" s="29"/>
    </row>
    <row r="38" spans="2:6" ht="216" customHeight="1">
      <c r="B38" s="29"/>
      <c r="C38" s="29"/>
      <c r="D38" s="29"/>
      <c r="E38" s="29"/>
      <c r="F38" s="29"/>
    </row>
  </sheetData>
  <mergeCells count="3">
    <mergeCell ref="C3:E3"/>
    <mergeCell ref="B32:F32"/>
    <mergeCell ref="B35:F38"/>
  </mergeCells>
  <pageMargins left="0.17" right="0.16" top="0.74803149606299213" bottom="0.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Ciechanów</vt:lpstr>
    </vt:vector>
  </TitlesOfParts>
  <Company>Poczta Polska S. 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wojteckakatarzyna</dc:creator>
  <cp:lastModifiedBy>Halina Komasara</cp:lastModifiedBy>
  <cp:lastPrinted>2026-05-12T08:16:43Z</cp:lastPrinted>
  <dcterms:created xsi:type="dcterms:W3CDTF">2022-09-09T13:32:40Z</dcterms:created>
  <dcterms:modified xsi:type="dcterms:W3CDTF">2026-05-12T08:17:13Z</dcterms:modified>
</cp:coreProperties>
</file>